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Лист1" sheetId="1" r:id="rId1"/>
  </sheets>
  <definedNames>
    <definedName name="_xlnm._FilterDatabase" localSheetId="0" hidden="1">Лист1!$A$5:$AI$7</definedName>
    <definedName name="_xlnm.Print_Titles" localSheetId="0">Лист1!$4:$5</definedName>
    <definedName name="_xlnm.Print_Area" localSheetId="0">Лист1!$A$1:$AI$25</definedName>
  </definedNames>
  <calcPr calcId="145621" fullCalcOnLoad="1"/>
</workbook>
</file>

<file path=xl/calcChain.xml><?xml version="1.0" encoding="utf-8"?>
<calcChain xmlns="http://schemas.openxmlformats.org/spreadsheetml/2006/main">
  <c r="AD7" i="1"/>
  <c r="AD8"/>
  <c r="AD9"/>
  <c r="AD6"/>
  <c r="Z10"/>
  <c r="AD10"/>
  <c r="AB8"/>
  <c r="AC8"/>
  <c r="AB9"/>
  <c r="AC9"/>
  <c r="AB7"/>
  <c r="AC7"/>
  <c r="AB6"/>
  <c r="AC6"/>
  <c r="AC10"/>
</calcChain>
</file>

<file path=xl/sharedStrings.xml><?xml version="1.0" encoding="utf-8"?>
<sst xmlns="http://schemas.openxmlformats.org/spreadsheetml/2006/main" count="126" uniqueCount="96">
  <si>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</si>
  <si>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</si>
  <si>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</si>
  <si>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</si>
  <si>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</si>
  <si>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</si>
  <si>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</si>
  <si>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</si>
  <si>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</si>
  <si>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</si>
  <si>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</si>
  <si>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</si>
  <si>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</si>
  <si>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</si>
  <si>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</si>
  <si>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</si>
  <si>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</si>
  <si>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</si>
  <si>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</si>
  <si>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</si>
  <si>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</si>
  <si>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</si>
  <si>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</si>
  <si>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</si>
  <si>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</si>
  <si>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</si>
  <si>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</si>
  <si>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</si>
  <si>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</si>
  <si>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</si>
  <si>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</si>
  <si>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</si>
  <si>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</si>
  <si>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</si>
  <si>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-</t>
  </si>
  <si>
    <t>Оборудование</t>
  </si>
  <si>
    <t>угл</t>
  </si>
  <si>
    <t>фланцевое, в комплекте с ответными фланцами, крепежом и прокладками</t>
  </si>
  <si>
    <t>-/4</t>
  </si>
  <si>
    <t>III</t>
  </si>
  <si>
    <t>Машинное отделение (деаэраторная, этажерка электроустройств).</t>
  </si>
  <si>
    <t>БКП 1/2</t>
  </si>
  <si>
    <t>под приварку</t>
  </si>
  <si>
    <t>II</t>
  </si>
  <si>
    <t>350</t>
  </si>
  <si>
    <t>2.ИСУП.5856634</t>
  </si>
  <si>
    <t>4VC20S68</t>
  </si>
  <si>
    <t>Клапан регулирующий с отв. фланцами Ду600 ("переходные флацы" с 600 на 700)</t>
  </si>
  <si>
    <t>1,6</t>
  </si>
  <si>
    <t>200</t>
  </si>
  <si>
    <t>Техническая вода</t>
  </si>
  <si>
    <t>встроенный электропривод</t>
  </si>
  <si>
    <t>0,37</t>
  </si>
  <si>
    <t>R4.01858.3.1.28 (п.-2)</t>
  </si>
  <si>
    <t>R4.01858.1.1.26</t>
  </si>
  <si>
    <t>R4.01858.2.1.26</t>
  </si>
  <si>
    <t>Объединенная насосная станция системы охлаждения основного оборудования.</t>
  </si>
  <si>
    <t>БКП 2/ОГСВК</t>
  </si>
  <si>
    <t>рукоятка</t>
  </si>
  <si>
    <t>Конденсат</t>
  </si>
  <si>
    <t>смета будет выпущена после разработки ПСД</t>
  </si>
  <si>
    <t>R4.05510.4.0.12</t>
  </si>
  <si>
    <t>R4.05510.8.0.12</t>
  </si>
  <si>
    <t>2.ИСУП.6019434</t>
  </si>
  <si>
    <t>4RF10S02</t>
  </si>
  <si>
    <t>Клапан регулирующий</t>
  </si>
  <si>
    <t>Сумма НДС, руб.</t>
  </si>
  <si>
    <t xml:space="preserve">Приложение № 1 к договору №______________от ___________ 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</si>
  <si>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</si>
  <si>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</si>
  <si>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</si>
  <si>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Спецификация. Поставка клапанов регулирующих для сооружения энергоблока № 4 Ростовской АЭС.</t>
  </si>
  <si>
    <t>По типу С.КР 700-00-00-Э</t>
  </si>
  <si>
    <t>По типу СКА 034.65.04.000-04.03</t>
  </si>
  <si>
    <t>По типу MODACT MOА 52022.3442S</t>
  </si>
  <si>
    <t>По типу ПД2-370000-001-34877654-2008 ТУ</t>
  </si>
  <si>
    <t>По типу ТУ 6981-494-08847871-07</t>
  </si>
  <si>
    <t>Арматура должна соответствовать требованиям ОТТ 1.3.3.99.0141-2012 изм.2</t>
  </si>
  <si>
    <t>Регулирующая пара должна состоять из саморазгружающегося поворотного дискового золотника и быстросъемного седла со сквозными окнами для обеспечения заданной пропускной способности. Корпус клапана регулирующего должен быть цельнокованым, т.е. должны отсутствовать сварные швы в зоне расширения потока среды во избежание эрозийного износа, отсутствие приваренных патрубков. Соосная, строительная длина L=325 мм. Соответствует ОТТ 1.33.99.0141-2012 изм.2</t>
  </si>
  <si>
    <t>Стоимость изделия в ценах 2000 года, руб.</t>
  </si>
  <si>
    <t>43337,28</t>
  </si>
  <si>
    <t>41354,73</t>
  </si>
  <si>
    <t>2.ИСУП.6161279</t>
  </si>
  <si>
    <t>4SC91S08</t>
  </si>
  <si>
    <t>по типу СКА 034.50.12.000-04.03</t>
  </si>
  <si>
    <t>250</t>
  </si>
  <si>
    <t>масло</t>
  </si>
  <si>
    <t>Привод ручной</t>
  </si>
  <si>
    <t>Под приварку</t>
  </si>
  <si>
    <t>по типу ТУ 6981-494-08847871-07</t>
  </si>
  <si>
    <t>до выпуска РКД</t>
  </si>
  <si>
    <t>43405 с/о (Б-806517СБ)</t>
  </si>
  <si>
    <t>43406с/о (Б-806517)</t>
  </si>
  <si>
    <t>Должна соответствовать требованиям ОТТ 1.3.3.99.0141-2012</t>
  </si>
  <si>
    <t>2.ИСУП.6161280</t>
  </si>
  <si>
    <t>4SC92S08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</si>
</sst>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dd/mm/yy;@"/>
  </numFmts>
  <fonts count="2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50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1" fillId="24" borderId="1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0" fontId="0" fillId="0" borderId="0" xfId="0" applyBorder="1"/>
    <xf numFmtId="49" fontId="0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3"/>
  <sheetViews>
    <sheetView tabSelected="1" topLeftCell="S3" zoomScaleNormal="100" zoomScaleSheetLayoutView="70" workbookViewId="0">
      <selection activeCell="AC7" sqref="AC7"/>
    </sheetView>
  </sheetViews>
  <sheetFormatPr defaultRowHeight="12.75"/>
  <cols>
    <col min="1" max="1" width="4.7109375" style="10" customWidth="1"/>
    <col min="2" max="2" width="8.7109375" style="11" customWidth="1"/>
    <col min="3" max="3" width="11" style="11" customWidth="1"/>
    <col min="4" max="4" width="21.140625" style="11" customWidth="1"/>
    <col min="5" max="5" width="15.140625" style="11" customWidth="1"/>
    <col min="6" max="6" width="6.42578125" style="10" customWidth="1"/>
    <col min="7" max="7" width="11.42578125" style="10" customWidth="1"/>
    <col min="8" max="8" width="5.140625" style="10" customWidth="1"/>
    <col min="9" max="9" width="7.42578125" style="10" customWidth="1"/>
    <col min="10" max="10" width="7.28515625" style="11" customWidth="1"/>
    <col min="11" max="11" width="16.7109375" style="10" customWidth="1"/>
    <col min="12" max="12" width="8.140625" style="10" customWidth="1"/>
    <col min="13" max="13" width="9.5703125" style="12" customWidth="1"/>
    <col min="14" max="14" width="11.5703125" style="10" customWidth="1"/>
    <col min="15" max="15" width="12.5703125" style="10" customWidth="1"/>
    <col min="16" max="16" width="7.28515625" style="10" customWidth="1"/>
    <col min="17" max="17" width="7.7109375" style="10" customWidth="1"/>
    <col min="18" max="18" width="23.42578125" style="10" customWidth="1"/>
    <col min="19" max="19" width="14.140625" style="10" customWidth="1"/>
    <col min="20" max="20" width="16.42578125" style="10" customWidth="1"/>
    <col min="21" max="21" width="12.140625" style="10" customWidth="1"/>
    <col min="22" max="22" width="6.7109375" style="10" customWidth="1"/>
    <col min="23" max="23" width="20.5703125" style="10" customWidth="1"/>
    <col min="24" max="24" width="5.7109375" style="10" customWidth="1"/>
    <col min="25" max="25" width="6.140625" style="10" customWidth="1"/>
    <col min="26" max="26" width="4.85546875" style="10" customWidth="1"/>
    <col min="27" max="30" width="11.5703125" style="12" customWidth="1"/>
    <col min="31" max="31" width="20.5703125" style="12" customWidth="1"/>
    <col min="32" max="32" width="16.28515625" style="12" customWidth="1"/>
    <col min="33" max="33" width="42.85546875" style="10" customWidth="1"/>
    <col min="34" max="34" width="15.5703125" style="15" customWidth="1"/>
    <col min="35" max="35" width="12.85546875" style="10" customWidth="1"/>
    <col min="36" max="16384" width="9.140625" style="19"/>
  </cols>
  <sheetData>
    <row r="1" spans="1:3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6" s="23" customFormat="1" ht="18">
      <c r="B2" s="45" t="s">
        <v>71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AD2" s="45" t="s">
        <v>67</v>
      </c>
      <c r="AE2" s="45"/>
      <c r="AF2" s="45"/>
      <c r="AG2" s="45"/>
      <c r="AH2" s="45"/>
    </row>
    <row r="3" spans="1:36">
      <c r="A3" s="19"/>
      <c r="B3" s="20"/>
      <c r="C3" s="19"/>
      <c r="D3" s="19"/>
      <c r="E3" s="19"/>
      <c r="F3" s="19"/>
      <c r="G3" s="19"/>
      <c r="H3" s="19"/>
      <c r="I3" s="19"/>
      <c r="J3" s="20"/>
      <c r="K3" s="19"/>
      <c r="L3" s="19"/>
      <c r="M3" s="21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22"/>
      <c r="AH3" s="20"/>
      <c r="AI3" s="19"/>
    </row>
    <row r="4" spans="1:36" ht="135" customHeight="1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3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66</v>
      </c>
      <c r="AD4" s="6" t="s">
        <v>30</v>
      </c>
      <c r="AE4" s="2" t="s">
        <v>23</v>
      </c>
      <c r="AF4" s="1" t="s">
        <v>24</v>
      </c>
      <c r="AG4" s="14" t="s">
        <v>25</v>
      </c>
      <c r="AH4" s="7" t="s">
        <v>33</v>
      </c>
      <c r="AI4" s="2" t="s">
        <v>26</v>
      </c>
      <c r="AJ4" s="2" t="s">
        <v>79</v>
      </c>
    </row>
    <row r="5" spans="1:36" ht="14.25" customHeight="1">
      <c r="A5" s="9">
        <v>1</v>
      </c>
      <c r="B5" s="8">
        <v>2</v>
      </c>
      <c r="C5" s="9">
        <v>3</v>
      </c>
      <c r="D5" s="9">
        <v>4</v>
      </c>
      <c r="E5" s="8">
        <v>5</v>
      </c>
      <c r="F5" s="9">
        <v>6</v>
      </c>
      <c r="G5" s="9">
        <v>7</v>
      </c>
      <c r="H5" s="8">
        <v>8</v>
      </c>
      <c r="I5" s="9">
        <v>9</v>
      </c>
      <c r="J5" s="9">
        <v>10</v>
      </c>
      <c r="K5" s="8">
        <v>11</v>
      </c>
      <c r="L5" s="9">
        <v>12</v>
      </c>
      <c r="M5" s="9">
        <v>13</v>
      </c>
      <c r="N5" s="8">
        <v>14</v>
      </c>
      <c r="O5" s="9">
        <v>15</v>
      </c>
      <c r="P5" s="9">
        <v>16</v>
      </c>
      <c r="Q5" s="8">
        <v>17</v>
      </c>
      <c r="R5" s="9">
        <v>18</v>
      </c>
      <c r="S5" s="9">
        <v>19</v>
      </c>
      <c r="T5" s="8">
        <v>20</v>
      </c>
      <c r="U5" s="9">
        <v>21</v>
      </c>
      <c r="V5" s="9">
        <v>22</v>
      </c>
      <c r="W5" s="8">
        <v>23</v>
      </c>
      <c r="X5" s="9">
        <v>24</v>
      </c>
      <c r="Y5" s="9">
        <v>25</v>
      </c>
      <c r="Z5" s="8">
        <v>26</v>
      </c>
      <c r="AA5" s="9">
        <v>27</v>
      </c>
      <c r="AB5" s="9">
        <v>28</v>
      </c>
      <c r="AC5" s="8">
        <v>29</v>
      </c>
      <c r="AD5" s="9">
        <v>30</v>
      </c>
      <c r="AE5" s="9">
        <v>31</v>
      </c>
      <c r="AF5" s="8">
        <v>32</v>
      </c>
      <c r="AG5" s="9">
        <v>33</v>
      </c>
      <c r="AH5" s="9">
        <v>34</v>
      </c>
      <c r="AI5" s="8">
        <v>35</v>
      </c>
      <c r="AJ5" s="8">
        <v>36</v>
      </c>
    </row>
    <row r="6" spans="1:36" s="38" customFormat="1" ht="63.75">
      <c r="A6" s="17">
        <v>1</v>
      </c>
      <c r="B6" s="16" t="s">
        <v>45</v>
      </c>
      <c r="C6" s="34" t="s">
        <v>46</v>
      </c>
      <c r="D6" s="16" t="s">
        <v>47</v>
      </c>
      <c r="E6" s="34" t="s">
        <v>72</v>
      </c>
      <c r="F6" s="17" t="s">
        <v>34</v>
      </c>
      <c r="G6" s="17" t="s">
        <v>35</v>
      </c>
      <c r="H6" s="17">
        <v>700</v>
      </c>
      <c r="I6" s="17" t="s">
        <v>48</v>
      </c>
      <c r="J6" s="16" t="s">
        <v>49</v>
      </c>
      <c r="K6" s="17" t="s">
        <v>50</v>
      </c>
      <c r="L6" s="17">
        <v>3500</v>
      </c>
      <c r="M6" s="18">
        <v>1050</v>
      </c>
      <c r="N6" s="17" t="s">
        <v>51</v>
      </c>
      <c r="O6" s="35" t="s">
        <v>74</v>
      </c>
      <c r="P6" s="17" t="s">
        <v>52</v>
      </c>
      <c r="Q6" s="17" t="s">
        <v>36</v>
      </c>
      <c r="R6" s="17" t="s">
        <v>37</v>
      </c>
      <c r="S6" s="35" t="s">
        <v>75</v>
      </c>
      <c r="T6" s="17" t="s">
        <v>53</v>
      </c>
      <c r="U6" s="17" t="s">
        <v>54</v>
      </c>
      <c r="V6" s="17"/>
      <c r="W6" s="17" t="s">
        <v>55</v>
      </c>
      <c r="X6" s="17" t="s">
        <v>38</v>
      </c>
      <c r="Y6" s="17" t="s">
        <v>43</v>
      </c>
      <c r="Z6" s="17">
        <v>1</v>
      </c>
      <c r="AA6" s="24">
        <v>0</v>
      </c>
      <c r="AB6" s="24">
        <f>ROUND(AA6*Z6,2)</f>
        <v>0</v>
      </c>
      <c r="AC6" s="24">
        <f>ROUND(AD6-AB6,2)</f>
        <v>0</v>
      </c>
      <c r="AD6" s="24">
        <f>ROUND(AB6*1.18,2)</f>
        <v>0</v>
      </c>
      <c r="AE6" s="17" t="s">
        <v>56</v>
      </c>
      <c r="AF6" s="35"/>
      <c r="AG6" s="36" t="s">
        <v>77</v>
      </c>
      <c r="AH6" s="39">
        <v>42582</v>
      </c>
      <c r="AI6" s="16" t="s">
        <v>57</v>
      </c>
      <c r="AJ6" s="44" t="s">
        <v>81</v>
      </c>
    </row>
    <row r="7" spans="1:36" s="38" customFormat="1" ht="167.25" customHeight="1">
      <c r="A7" s="17">
        <v>2</v>
      </c>
      <c r="B7" s="16" t="s">
        <v>63</v>
      </c>
      <c r="C7" s="34" t="s">
        <v>64</v>
      </c>
      <c r="D7" s="16" t="s">
        <v>65</v>
      </c>
      <c r="E7" s="34" t="s">
        <v>73</v>
      </c>
      <c r="F7" s="17" t="s">
        <v>34</v>
      </c>
      <c r="G7" s="17" t="s">
        <v>35</v>
      </c>
      <c r="H7" s="17">
        <v>65</v>
      </c>
      <c r="I7" s="17">
        <v>4</v>
      </c>
      <c r="J7" s="16" t="s">
        <v>44</v>
      </c>
      <c r="K7" s="17" t="s">
        <v>59</v>
      </c>
      <c r="L7" s="17">
        <v>50</v>
      </c>
      <c r="M7" s="18">
        <v>55</v>
      </c>
      <c r="N7" s="17" t="s">
        <v>58</v>
      </c>
      <c r="O7" s="17" t="s">
        <v>34</v>
      </c>
      <c r="P7" s="17"/>
      <c r="Q7" s="17" t="s">
        <v>36</v>
      </c>
      <c r="R7" s="17" t="s">
        <v>42</v>
      </c>
      <c r="S7" s="35" t="s">
        <v>76</v>
      </c>
      <c r="T7" s="17" t="s">
        <v>60</v>
      </c>
      <c r="U7" s="17" t="s">
        <v>61</v>
      </c>
      <c r="V7" s="17"/>
      <c r="W7" s="17" t="s">
        <v>62</v>
      </c>
      <c r="X7" s="17">
        <v>4</v>
      </c>
      <c r="Y7" s="17" t="s">
        <v>39</v>
      </c>
      <c r="Z7" s="17">
        <v>1</v>
      </c>
      <c r="AA7" s="24">
        <v>0</v>
      </c>
      <c r="AB7" s="24">
        <f>ROUND(AA7*Z7,2)</f>
        <v>0</v>
      </c>
      <c r="AC7" s="24">
        <f>ROUND(AD7-AB7,2)</f>
        <v>0</v>
      </c>
      <c r="AD7" s="24">
        <f>ROUND(AB7*1.18,2)</f>
        <v>0</v>
      </c>
      <c r="AE7" s="35" t="s">
        <v>40</v>
      </c>
      <c r="AF7" s="35"/>
      <c r="AG7" s="37" t="s">
        <v>78</v>
      </c>
      <c r="AH7" s="39">
        <v>42582</v>
      </c>
      <c r="AI7" s="16" t="s">
        <v>41</v>
      </c>
      <c r="AJ7" s="44" t="s">
        <v>80</v>
      </c>
    </row>
    <row r="8" spans="1:36" s="43" customFormat="1" ht="51">
      <c r="A8" s="17">
        <v>3</v>
      </c>
      <c r="B8" s="16" t="s">
        <v>82</v>
      </c>
      <c r="C8" s="40" t="s">
        <v>83</v>
      </c>
      <c r="D8" s="16" t="s">
        <v>65</v>
      </c>
      <c r="E8" s="40" t="s">
        <v>84</v>
      </c>
      <c r="F8" s="17" t="s">
        <v>34</v>
      </c>
      <c r="G8" s="17" t="s">
        <v>35</v>
      </c>
      <c r="H8" s="17">
        <v>50</v>
      </c>
      <c r="I8" s="17">
        <v>12</v>
      </c>
      <c r="J8" s="16" t="s">
        <v>85</v>
      </c>
      <c r="K8" s="17" t="s">
        <v>86</v>
      </c>
      <c r="L8" s="17">
        <v>25</v>
      </c>
      <c r="M8" s="18">
        <v>90</v>
      </c>
      <c r="N8" s="17" t="s">
        <v>87</v>
      </c>
      <c r="O8" s="17" t="s">
        <v>34</v>
      </c>
      <c r="P8" s="17"/>
      <c r="Q8" s="17" t="s">
        <v>36</v>
      </c>
      <c r="R8" s="17" t="s">
        <v>88</v>
      </c>
      <c r="S8" s="41" t="s">
        <v>89</v>
      </c>
      <c r="T8" s="17" t="s">
        <v>90</v>
      </c>
      <c r="U8" s="17" t="s">
        <v>91</v>
      </c>
      <c r="V8" s="17"/>
      <c r="W8" s="17" t="s">
        <v>92</v>
      </c>
      <c r="X8" s="17">
        <v>4</v>
      </c>
      <c r="Y8" s="17" t="s">
        <v>39</v>
      </c>
      <c r="Z8" s="17">
        <v>1</v>
      </c>
      <c r="AA8" s="24">
        <v>0</v>
      </c>
      <c r="AB8" s="24">
        <f>ROUND(AA8*Z8,2)</f>
        <v>0</v>
      </c>
      <c r="AC8" s="24">
        <f>ROUND(AD8-AB8,2)</f>
        <v>0</v>
      </c>
      <c r="AD8" s="24">
        <f>ROUND(AB8*1.18,2)</f>
        <v>0</v>
      </c>
      <c r="AE8" s="17" t="s">
        <v>40</v>
      </c>
      <c r="AF8" s="17"/>
      <c r="AG8" s="42" t="s">
        <v>93</v>
      </c>
      <c r="AH8" s="39">
        <v>42704</v>
      </c>
      <c r="AI8" s="16" t="s">
        <v>41</v>
      </c>
      <c r="AJ8" s="40">
        <v>11473.14</v>
      </c>
    </row>
    <row r="9" spans="1:36" s="43" customFormat="1" ht="51">
      <c r="A9" s="17">
        <v>4</v>
      </c>
      <c r="B9" s="16" t="s">
        <v>94</v>
      </c>
      <c r="C9" s="16" t="s">
        <v>95</v>
      </c>
      <c r="D9" s="16" t="s">
        <v>65</v>
      </c>
      <c r="E9" s="40" t="s">
        <v>84</v>
      </c>
      <c r="F9" s="17" t="s">
        <v>34</v>
      </c>
      <c r="G9" s="17" t="s">
        <v>35</v>
      </c>
      <c r="H9" s="17">
        <v>50</v>
      </c>
      <c r="I9" s="17">
        <v>12</v>
      </c>
      <c r="J9" s="16" t="s">
        <v>85</v>
      </c>
      <c r="K9" s="17" t="s">
        <v>86</v>
      </c>
      <c r="L9" s="17">
        <v>25</v>
      </c>
      <c r="M9" s="18">
        <v>90</v>
      </c>
      <c r="N9" s="17" t="s">
        <v>87</v>
      </c>
      <c r="O9" s="17" t="s">
        <v>34</v>
      </c>
      <c r="P9" s="17"/>
      <c r="Q9" s="17" t="s">
        <v>36</v>
      </c>
      <c r="R9" s="17" t="s">
        <v>88</v>
      </c>
      <c r="S9" s="41" t="s">
        <v>89</v>
      </c>
      <c r="T9" s="17" t="s">
        <v>90</v>
      </c>
      <c r="U9" s="17" t="s">
        <v>91</v>
      </c>
      <c r="V9" s="17"/>
      <c r="W9" s="17" t="s">
        <v>92</v>
      </c>
      <c r="X9" s="17">
        <v>4</v>
      </c>
      <c r="Y9" s="17" t="s">
        <v>39</v>
      </c>
      <c r="Z9" s="17">
        <v>1</v>
      </c>
      <c r="AA9" s="24">
        <v>0</v>
      </c>
      <c r="AB9" s="24">
        <f>ROUND(AA9*Z9,2)</f>
        <v>0</v>
      </c>
      <c r="AC9" s="24">
        <f>ROUND(AD9-AB9,2)</f>
        <v>0</v>
      </c>
      <c r="AD9" s="24">
        <f>ROUND(AB9*1.18,2)</f>
        <v>0</v>
      </c>
      <c r="AE9" s="17" t="s">
        <v>40</v>
      </c>
      <c r="AF9" s="17"/>
      <c r="AG9" s="42" t="s">
        <v>93</v>
      </c>
      <c r="AH9" s="39">
        <v>42704</v>
      </c>
      <c r="AI9" s="16" t="s">
        <v>41</v>
      </c>
      <c r="AJ9" s="40">
        <v>11473.14</v>
      </c>
    </row>
    <row r="10" spans="1:36">
      <c r="Z10" s="10">
        <f>SUM(Z6:Z9)</f>
        <v>4</v>
      </c>
      <c r="AC10" s="25">
        <f>SUM(AC6:AC9)</f>
        <v>0</v>
      </c>
      <c r="AD10" s="25">
        <f>SUM(AD6:AD9)</f>
        <v>0</v>
      </c>
    </row>
    <row r="11" spans="1:36" s="23" customFormat="1">
      <c r="A11" s="26"/>
      <c r="B11" s="27"/>
      <c r="C11" s="27"/>
      <c r="D11" s="27"/>
      <c r="E11" s="27"/>
      <c r="F11" s="26"/>
      <c r="G11" s="26"/>
      <c r="H11" s="26"/>
      <c r="I11" s="26"/>
      <c r="J11" s="26"/>
      <c r="K11" s="26"/>
      <c r="L11" s="26"/>
      <c r="M11" s="28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8"/>
      <c r="AB11" s="28"/>
      <c r="AC11" s="28"/>
      <c r="AD11" s="28"/>
      <c r="AE11" s="26"/>
      <c r="AF11" s="26"/>
      <c r="AG11" s="29"/>
      <c r="AH11" s="30"/>
    </row>
    <row r="12" spans="1:36" s="23" customFormat="1">
      <c r="A12" s="26"/>
      <c r="B12" s="27"/>
      <c r="C12" s="27"/>
      <c r="D12" s="27"/>
      <c r="E12" s="27"/>
      <c r="F12" s="26"/>
      <c r="G12" s="26"/>
      <c r="H12" s="26"/>
      <c r="I12" s="26"/>
      <c r="J12" s="26"/>
      <c r="K12" s="26"/>
      <c r="L12" s="26"/>
      <c r="M12" s="28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8"/>
      <c r="AB12" s="28"/>
      <c r="AC12" s="28"/>
      <c r="AD12" s="28"/>
      <c r="AE12" s="26"/>
      <c r="AF12" s="26"/>
      <c r="AG12" s="29"/>
      <c r="AH12" s="30"/>
    </row>
    <row r="13" spans="1:36" s="23" customFormat="1" ht="34.5" customHeight="1">
      <c r="A13" s="26"/>
      <c r="B13" s="46" t="s">
        <v>68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28"/>
      <c r="AC13" s="28"/>
      <c r="AD13" s="28"/>
      <c r="AE13" s="26"/>
      <c r="AF13" s="26"/>
      <c r="AG13" s="29"/>
      <c r="AH13" s="30"/>
    </row>
    <row r="14" spans="1:36" s="23" customFormat="1">
      <c r="A14" s="26"/>
      <c r="B14" s="27"/>
      <c r="C14" s="27"/>
      <c r="D14" s="27"/>
      <c r="E14" s="27"/>
      <c r="F14" s="26"/>
      <c r="G14" s="26"/>
      <c r="H14" s="26"/>
      <c r="I14" s="26"/>
      <c r="J14" s="26"/>
      <c r="K14" s="26"/>
      <c r="L14" s="26"/>
      <c r="M14" s="28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8"/>
      <c r="AB14" s="28"/>
      <c r="AC14" s="28"/>
      <c r="AD14" s="28"/>
      <c r="AE14" s="26"/>
      <c r="AF14" s="26"/>
      <c r="AG14" s="29"/>
      <c r="AH14" s="30"/>
    </row>
    <row r="15" spans="1:36" s="23" customFormat="1">
      <c r="A15" s="26"/>
      <c r="B15" s="27"/>
      <c r="C15" s="27"/>
      <c r="D15" s="27"/>
      <c r="E15" s="27"/>
      <c r="F15" s="26"/>
      <c r="G15" s="26"/>
      <c r="H15" s="26"/>
      <c r="I15" s="26"/>
      <c r="J15" s="26"/>
      <c r="K15" s="26"/>
      <c r="L15" s="26"/>
      <c r="M15" s="28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8"/>
      <c r="AB15" s="28"/>
      <c r="AC15" s="28"/>
      <c r="AD15" s="28"/>
      <c r="AE15" s="26"/>
      <c r="AF15" s="26"/>
      <c r="AG15" s="29"/>
      <c r="AH15" s="30"/>
    </row>
    <row r="16" spans="1:36" s="23" customFormat="1">
      <c r="A16" s="26"/>
      <c r="B16" s="27"/>
      <c r="C16" s="27"/>
      <c r="D16" s="27"/>
      <c r="E16" s="27"/>
      <c r="F16" s="26"/>
      <c r="G16" s="26"/>
      <c r="H16" s="26"/>
      <c r="I16" s="26"/>
      <c r="J16" s="26"/>
      <c r="K16" s="26"/>
      <c r="L16" s="26"/>
      <c r="M16" s="28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8"/>
      <c r="AB16" s="28"/>
      <c r="AC16" s="28"/>
      <c r="AD16" s="28"/>
      <c r="AE16" s="26"/>
      <c r="AF16" s="26"/>
      <c r="AG16" s="29"/>
      <c r="AH16" s="30"/>
    </row>
    <row r="17" spans="1:34" s="23" customFormat="1" ht="18.75">
      <c r="A17" s="26"/>
      <c r="B17" s="27"/>
      <c r="C17" s="48" t="s">
        <v>69</v>
      </c>
      <c r="D17" s="49"/>
      <c r="E17" s="49"/>
      <c r="F17" s="49"/>
      <c r="G17" s="31"/>
      <c r="H17" s="31"/>
      <c r="I17" s="31"/>
      <c r="J17" s="26"/>
      <c r="K17" s="26"/>
      <c r="L17" s="26"/>
      <c r="M17" s="28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8"/>
      <c r="AB17" s="28"/>
      <c r="AC17" s="28"/>
      <c r="AD17" s="48" t="s">
        <v>70</v>
      </c>
      <c r="AE17" s="49"/>
      <c r="AF17" s="49"/>
      <c r="AG17" s="49"/>
      <c r="AH17" s="30"/>
    </row>
    <row r="18" spans="1:34" s="23" customFormat="1">
      <c r="A18" s="26"/>
      <c r="B18" s="27"/>
      <c r="C18" s="27"/>
      <c r="D18" s="26"/>
      <c r="E18" s="26"/>
      <c r="F18" s="26"/>
      <c r="G18" s="26"/>
      <c r="H18" s="26"/>
      <c r="I18" s="26"/>
      <c r="J18" s="26"/>
      <c r="K18" s="26"/>
      <c r="L18" s="26"/>
      <c r="M18" s="28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8"/>
      <c r="AB18" s="28"/>
      <c r="AC18" s="28"/>
      <c r="AD18" s="27"/>
      <c r="AE18" s="26"/>
      <c r="AF18" s="26"/>
      <c r="AG18" s="26"/>
      <c r="AH18" s="30"/>
    </row>
    <row r="19" spans="1:34" s="23" customFormat="1">
      <c r="A19" s="26"/>
      <c r="B19" s="27"/>
      <c r="C19" s="27"/>
      <c r="D19" s="26"/>
      <c r="E19" s="26"/>
      <c r="F19" s="26"/>
      <c r="G19" s="26"/>
      <c r="H19" s="26"/>
      <c r="I19" s="26"/>
      <c r="J19" s="26"/>
      <c r="K19" s="26"/>
      <c r="L19" s="26"/>
      <c r="M19" s="28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8"/>
      <c r="AB19" s="28"/>
      <c r="AC19" s="28"/>
      <c r="AD19" s="27"/>
      <c r="AE19" s="26"/>
      <c r="AF19" s="26"/>
      <c r="AG19" s="26"/>
      <c r="AH19" s="30"/>
    </row>
    <row r="20" spans="1:34" s="23" customFormat="1">
      <c r="A20" s="26"/>
      <c r="B20" s="27"/>
      <c r="C20" s="27"/>
      <c r="D20" s="26"/>
      <c r="E20" s="26"/>
      <c r="F20" s="31"/>
      <c r="G20" s="26"/>
      <c r="H20" s="26"/>
      <c r="I20" s="26"/>
      <c r="J20" s="26"/>
      <c r="K20" s="26"/>
      <c r="L20" s="26"/>
      <c r="M20" s="28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8"/>
      <c r="AB20" s="28"/>
      <c r="AC20" s="28"/>
      <c r="AD20" s="27"/>
      <c r="AE20" s="26"/>
      <c r="AF20" s="26"/>
      <c r="AG20" s="31"/>
      <c r="AH20" s="30"/>
    </row>
    <row r="21" spans="1:34" s="23" customFormat="1">
      <c r="A21" s="26"/>
      <c r="B21" s="27"/>
      <c r="C21" s="27"/>
      <c r="D21" s="26"/>
      <c r="E21" s="26"/>
      <c r="F21" s="31"/>
      <c r="G21" s="26"/>
      <c r="H21" s="26"/>
      <c r="I21" s="26"/>
      <c r="J21" s="26"/>
      <c r="K21" s="26"/>
      <c r="L21" s="26"/>
      <c r="M21" s="28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8"/>
      <c r="AB21" s="28"/>
      <c r="AC21" s="28"/>
      <c r="AD21" s="27"/>
      <c r="AE21" s="26"/>
      <c r="AF21" s="26"/>
      <c r="AG21" s="31"/>
      <c r="AH21" s="30"/>
    </row>
    <row r="22" spans="1:34" s="23" customFormat="1">
      <c r="A22" s="26"/>
      <c r="B22" s="27"/>
      <c r="C22" s="32"/>
      <c r="D22" s="33"/>
      <c r="E22" s="33"/>
      <c r="F22" s="33"/>
      <c r="G22" s="26"/>
      <c r="H22" s="26"/>
      <c r="I22" s="26"/>
      <c r="J22" s="26"/>
      <c r="K22" s="26"/>
      <c r="L22" s="26"/>
      <c r="M22" s="28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8"/>
      <c r="AB22" s="28"/>
      <c r="AC22" s="28"/>
      <c r="AD22" s="32"/>
      <c r="AE22" s="33"/>
      <c r="AF22" s="33"/>
      <c r="AG22" s="31"/>
      <c r="AH22" s="30"/>
    </row>
    <row r="23" spans="1:34" s="23" customFormat="1">
      <c r="A23" s="26"/>
      <c r="B23" s="27"/>
      <c r="C23" s="27"/>
      <c r="D23" s="27"/>
      <c r="E23" s="27"/>
      <c r="F23" s="26"/>
      <c r="G23" s="26"/>
      <c r="H23" s="26"/>
      <c r="I23" s="26"/>
      <c r="J23" s="26"/>
      <c r="K23" s="26"/>
      <c r="L23" s="26"/>
      <c r="M23" s="28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8"/>
      <c r="AB23" s="28"/>
      <c r="AC23" s="28"/>
      <c r="AD23" s="28"/>
      <c r="AE23" s="26"/>
      <c r="AF23" s="26"/>
      <c r="AG23" s="29"/>
      <c r="AH23" s="30"/>
    </row>
  </sheetData>
  <autoFilter ref="A5:AI7"/>
  <mergeCells count="5">
    <mergeCell ref="B2:O2"/>
    <mergeCell ref="AD2:AH2"/>
    <mergeCell ref="B13:AA13"/>
    <mergeCell ref="C17:F17"/>
    <mergeCell ref="AD17:AG17"/>
  </mergeCells>
  <phoneticPr fontId="0" type="noConversion"/>
  <pageMargins left="0.23622047244094491" right="0.11" top="0.72" bottom="0.39370078740157483" header="0.46" footer="0.19685039370078741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6612</cp:lastModifiedBy>
  <cp:lastPrinted>2011-12-15T11:56:04Z</cp:lastPrinted>
  <dcterms:created xsi:type="dcterms:W3CDTF">2009-07-03T06:40:27Z</dcterms:created>
  <dcterms:modified xsi:type="dcterms:W3CDTF">2015-12-22T10:51:02Z</dcterms:modified>
</cp:coreProperties>
</file>